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LIC-DOUGLAS\Google Drive\DOCUMENTOS 2026\LICITAÇÃO\EDITAL\PREGÃO ELETRÔNICO\3 - EDITAIS PUBLICADOS\PE 90028 - 2026 - AQUI COMBUSTÍVEL\"/>
    </mc:Choice>
  </mc:AlternateContent>
  <xr:revisionPtr revIDLastSave="0" documentId="13_ncr:1_{1FE689AE-8764-4100-908F-17BDC71E969C}" xr6:coauthVersionLast="47" xr6:coauthVersionMax="47" xr10:uidLastSave="{00000000-0000-0000-0000-000000000000}"/>
  <bookViews>
    <workbookView xWindow="2820" yWindow="2820" windowWidth="17280" windowHeight="8880" xr2:uid="{BB361287-0A34-416D-8138-22858BC5838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I25" i="1"/>
  <c r="I32" i="1"/>
  <c r="G29" i="1"/>
  <c r="I29" i="1" s="1"/>
  <c r="G21" i="1"/>
  <c r="I21" i="1" s="1"/>
  <c r="G13" i="1"/>
  <c r="I13" i="1" s="1"/>
  <c r="G5" i="1"/>
  <c r="I5" i="1" s="1"/>
  <c r="G32" i="1"/>
  <c r="G25" i="1"/>
  <c r="G17" i="1"/>
  <c r="G9" i="1"/>
  <c r="I9" i="1" s="1"/>
</calcChain>
</file>

<file path=xl/sharedStrings.xml><?xml version="1.0" encoding="utf-8"?>
<sst xmlns="http://schemas.openxmlformats.org/spreadsheetml/2006/main" count="56" uniqueCount="25">
  <si>
    <t>ITEM</t>
  </si>
  <si>
    <t>CÓDIGO CATMAT</t>
  </si>
  <si>
    <t>DESCRIÇÃO</t>
  </si>
  <si>
    <t>Gasolina:</t>
  </si>
  <si>
    <t>Uso: Automotivo</t>
  </si>
  <si>
    <t>Classificação: Comum</t>
  </si>
  <si>
    <t>Índice de octanagem: lad 87 min</t>
  </si>
  <si>
    <t>litros</t>
  </si>
  <si>
    <t>Álcool Anidro Combustível:</t>
  </si>
  <si>
    <t>Composto: Etanol</t>
  </si>
  <si>
    <t>Óleo Diesel</t>
  </si>
  <si>
    <t>Apresentação: Com Biodiesel</t>
  </si>
  <si>
    <t>Composição: Concentração de enxofre 10 mg/kg</t>
  </si>
  <si>
    <t>Solução</t>
  </si>
  <si>
    <t>Composição: 32,50% - ureia pura e água deionizada</t>
  </si>
  <si>
    <t>Tipo: Arla-32 - apresentação: líquido</t>
  </si>
  <si>
    <t>VALOR UNITÁRIO</t>
  </si>
  <si>
    <t>VALOR TOTAL</t>
  </si>
  <si>
    <t>ITEM NO TR</t>
  </si>
  <si>
    <t>AMPLA CONCORRÊNCIA</t>
  </si>
  <si>
    <t>ANEXO II.1 - VALOR ESTIMADO</t>
  </si>
  <si>
    <t>COTA RESERVADA PARA ME/EPP</t>
  </si>
  <si>
    <t>AMPLA CONCORRÊNCIA / COTA RESERVADA PARA ME E EPP</t>
  </si>
  <si>
    <t>UNID</t>
  </si>
  <si>
    <t>QUANT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</si>
</sst>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38CEE-3A18-41AF-BDD3-FCA2E938C3FD}">
  <sheetPr>
    <pageSetUpPr fitToPage="1"/>
  </sheetPr>
  <dimension ref="A1:I35"/>
  <sheetViews>
    <sheetView tabSelected="1" topLeftCell="A10" zoomScale="80" zoomScaleNormal="80" workbookViewId="0">
      <selection activeCell="D29" sqref="D29:D31"/>
    </sheetView>
  </sheetViews>
  <sheetFormatPr defaultRowHeight="13.8"/>
  <cols>
    <col min="1" max="1" width="8" style="1" customWidth="1"/>
    <col min="2" max="2" width="3.59765625" style="1" bestFit="1" customWidth="1"/>
    <col min="3" max="3" width="15.3984375" style="1" customWidth="1"/>
    <col min="4" max="4" width="9.69921875" style="1" customWidth="1"/>
    <col min="5" max="5" width="33.09765625" style="2" customWidth="1"/>
    <col min="6" max="6" width="6" style="1" bestFit="1" customWidth="1"/>
    <col min="7" max="7" width="8.3984375" style="1" bestFit="1" customWidth="1"/>
    <col min="8" max="8" width="11" style="1" customWidth="1"/>
    <col min="9" max="9" width="18.09765625" style="1" bestFit="1" customWidth="1"/>
  </cols>
  <sheetData>
    <row r="1" spans="1:9">
      <c r="A1" s="15" t="s">
        <v>20</v>
      </c>
      <c r="B1" s="16"/>
      <c r="C1" s="16"/>
      <c r="D1" s="16"/>
      <c r="E1" s="16"/>
      <c r="F1" s="16"/>
      <c r="G1" s="16"/>
      <c r="H1" s="16"/>
      <c r="I1" s="16"/>
    </row>
    <row r="2" spans="1:9">
      <c r="A2" s="16"/>
      <c r="B2" s="16"/>
      <c r="C2" s="16"/>
      <c r="D2" s="16"/>
      <c r="E2" s="16"/>
      <c r="F2" s="16"/>
      <c r="G2" s="16"/>
      <c r="H2" s="16"/>
      <c r="I2" s="16"/>
    </row>
    <row r="3" spans="1:9">
      <c r="A3" s="17"/>
      <c r="B3" s="17"/>
      <c r="C3" s="17"/>
      <c r="D3" s="17"/>
      <c r="E3" s="17"/>
      <c r="F3" s="17"/>
      <c r="G3" s="17"/>
      <c r="H3" s="17"/>
      <c r="I3" s="17"/>
    </row>
    <row r="4" spans="1:9" ht="99" customHeight="1">
      <c r="A4" s="10" t="s">
        <v>0</v>
      </c>
      <c r="B4" s="11" t="s">
        <v>18</v>
      </c>
      <c r="C4" s="11" t="s">
        <v>22</v>
      </c>
      <c r="D4" s="10" t="s">
        <v>1</v>
      </c>
      <c r="E4" s="12" t="s">
        <v>2</v>
      </c>
      <c r="F4" s="10" t="s">
        <v>23</v>
      </c>
      <c r="G4" s="10" t="s">
        <v>24</v>
      </c>
      <c r="H4" s="10" t="s">
        <v>16</v>
      </c>
      <c r="I4" s="10" t="s">
        <v>17</v>
      </c>
    </row>
    <row r="5" spans="1:9">
      <c r="A5" s="14">
        <v>1</v>
      </c>
      <c r="B5" s="14">
        <v>1</v>
      </c>
      <c r="C5" s="32" t="s">
        <v>19</v>
      </c>
      <c r="D5" s="31">
        <v>461506</v>
      </c>
      <c r="E5" s="3" t="s">
        <v>3</v>
      </c>
      <c r="F5" s="33" t="s">
        <v>7</v>
      </c>
      <c r="G5" s="34">
        <f>556600-G9</f>
        <v>417450</v>
      </c>
      <c r="H5" s="35">
        <v>7.0069999999999997</v>
      </c>
      <c r="I5" s="28">
        <f>H5*G5</f>
        <v>2925072.15</v>
      </c>
    </row>
    <row r="6" spans="1:9">
      <c r="A6" s="14"/>
      <c r="B6" s="14"/>
      <c r="C6" s="32"/>
      <c r="D6" s="31"/>
      <c r="E6" s="4" t="s">
        <v>4</v>
      </c>
      <c r="F6" s="33"/>
      <c r="G6" s="34"/>
      <c r="H6" s="35"/>
      <c r="I6" s="28"/>
    </row>
    <row r="7" spans="1:9">
      <c r="A7" s="14"/>
      <c r="B7" s="14"/>
      <c r="C7" s="32"/>
      <c r="D7" s="31"/>
      <c r="E7" s="4" t="s">
        <v>5</v>
      </c>
      <c r="F7" s="33"/>
      <c r="G7" s="34"/>
      <c r="H7" s="35"/>
      <c r="I7" s="28"/>
    </row>
    <row r="8" spans="1:9">
      <c r="A8" s="14"/>
      <c r="B8" s="14"/>
      <c r="C8" s="32"/>
      <c r="D8" s="31"/>
      <c r="E8" s="5" t="s">
        <v>6</v>
      </c>
      <c r="F8" s="33"/>
      <c r="G8" s="34"/>
      <c r="H8" s="35"/>
      <c r="I8" s="28"/>
    </row>
    <row r="9" spans="1:9">
      <c r="A9" s="23">
        <v>2</v>
      </c>
      <c r="B9" s="14"/>
      <c r="C9" s="30" t="s">
        <v>21</v>
      </c>
      <c r="D9" s="29">
        <v>461506</v>
      </c>
      <c r="E9" s="7" t="s">
        <v>3</v>
      </c>
      <c r="F9" s="24" t="s">
        <v>7</v>
      </c>
      <c r="G9" s="25">
        <f>556600*25%</f>
        <v>139150</v>
      </c>
      <c r="H9" s="26">
        <v>7.0069999999999997</v>
      </c>
      <c r="I9" s="20">
        <f>H9*G9</f>
        <v>975024.04999999993</v>
      </c>
    </row>
    <row r="10" spans="1:9">
      <c r="A10" s="23"/>
      <c r="B10" s="14"/>
      <c r="C10" s="30"/>
      <c r="D10" s="29"/>
      <c r="E10" s="8" t="s">
        <v>4</v>
      </c>
      <c r="F10" s="24"/>
      <c r="G10" s="25"/>
      <c r="H10" s="26"/>
      <c r="I10" s="20"/>
    </row>
    <row r="11" spans="1:9">
      <c r="A11" s="23"/>
      <c r="B11" s="14"/>
      <c r="C11" s="30"/>
      <c r="D11" s="29"/>
      <c r="E11" s="8" t="s">
        <v>5</v>
      </c>
      <c r="F11" s="24"/>
      <c r="G11" s="25"/>
      <c r="H11" s="26"/>
      <c r="I11" s="20"/>
    </row>
    <row r="12" spans="1:9">
      <c r="A12" s="23"/>
      <c r="B12" s="14"/>
      <c r="C12" s="30"/>
      <c r="D12" s="29"/>
      <c r="E12" s="9" t="s">
        <v>6</v>
      </c>
      <c r="F12" s="24"/>
      <c r="G12" s="25"/>
      <c r="H12" s="26"/>
      <c r="I12" s="20"/>
    </row>
    <row r="13" spans="1:9">
      <c r="A13" s="14">
        <v>3</v>
      </c>
      <c r="B13" s="14">
        <v>2</v>
      </c>
      <c r="C13" s="32" t="s">
        <v>19</v>
      </c>
      <c r="D13" s="31">
        <v>486024</v>
      </c>
      <c r="E13" s="3" t="s">
        <v>8</v>
      </c>
      <c r="F13" s="33" t="s">
        <v>7</v>
      </c>
      <c r="G13" s="34">
        <f>122300-G17</f>
        <v>91725</v>
      </c>
      <c r="H13" s="35">
        <v>5.2190000000000003</v>
      </c>
      <c r="I13" s="28">
        <f>H13*G13</f>
        <v>478712.77500000002</v>
      </c>
    </row>
    <row r="14" spans="1:9">
      <c r="A14" s="14"/>
      <c r="B14" s="14"/>
      <c r="C14" s="32"/>
      <c r="D14" s="31"/>
      <c r="E14" s="4" t="s">
        <v>5</v>
      </c>
      <c r="F14" s="33"/>
      <c r="G14" s="34"/>
      <c r="H14" s="35"/>
      <c r="I14" s="28"/>
    </row>
    <row r="15" spans="1:9">
      <c r="A15" s="14"/>
      <c r="B15" s="14"/>
      <c r="C15" s="32"/>
      <c r="D15" s="31"/>
      <c r="E15" s="4" t="s">
        <v>9</v>
      </c>
      <c r="F15" s="33"/>
      <c r="G15" s="34"/>
      <c r="H15" s="35"/>
      <c r="I15" s="28"/>
    </row>
    <row r="16" spans="1:9">
      <c r="A16" s="14"/>
      <c r="B16" s="14"/>
      <c r="C16" s="32"/>
      <c r="D16" s="31"/>
      <c r="E16" s="5" t="s">
        <v>4</v>
      </c>
      <c r="F16" s="33"/>
      <c r="G16" s="34"/>
      <c r="H16" s="35"/>
      <c r="I16" s="28"/>
    </row>
    <row r="17" spans="1:9">
      <c r="A17" s="23">
        <v>4</v>
      </c>
      <c r="B17" s="14"/>
      <c r="C17" s="30" t="s">
        <v>21</v>
      </c>
      <c r="D17" s="29">
        <v>461548</v>
      </c>
      <c r="E17" s="7" t="s">
        <v>8</v>
      </c>
      <c r="F17" s="24" t="s">
        <v>7</v>
      </c>
      <c r="G17" s="25">
        <f>122300*25%</f>
        <v>30575</v>
      </c>
      <c r="H17" s="26">
        <v>5.2190000000000003</v>
      </c>
      <c r="I17" s="20">
        <f>H17*G17</f>
        <v>159570.92500000002</v>
      </c>
    </row>
    <row r="18" spans="1:9">
      <c r="A18" s="23"/>
      <c r="B18" s="14"/>
      <c r="C18" s="30"/>
      <c r="D18" s="29"/>
      <c r="E18" s="8" t="s">
        <v>5</v>
      </c>
      <c r="F18" s="24"/>
      <c r="G18" s="25"/>
      <c r="H18" s="26"/>
      <c r="I18" s="20"/>
    </row>
    <row r="19" spans="1:9">
      <c r="A19" s="23"/>
      <c r="B19" s="14"/>
      <c r="C19" s="30"/>
      <c r="D19" s="29"/>
      <c r="E19" s="8" t="s">
        <v>9</v>
      </c>
      <c r="F19" s="24"/>
      <c r="G19" s="25"/>
      <c r="H19" s="26"/>
      <c r="I19" s="20"/>
    </row>
    <row r="20" spans="1:9">
      <c r="A20" s="23"/>
      <c r="B20" s="14"/>
      <c r="C20" s="30"/>
      <c r="D20" s="29"/>
      <c r="E20" s="9" t="s">
        <v>4</v>
      </c>
      <c r="F20" s="24"/>
      <c r="G20" s="25"/>
      <c r="H20" s="26"/>
      <c r="I20" s="20"/>
    </row>
    <row r="21" spans="1:9">
      <c r="A21" s="14">
        <v>5</v>
      </c>
      <c r="B21" s="14">
        <v>3</v>
      </c>
      <c r="C21" s="32" t="s">
        <v>19</v>
      </c>
      <c r="D21" s="31">
        <v>461548</v>
      </c>
      <c r="E21" s="3" t="s">
        <v>10</v>
      </c>
      <c r="F21" s="33" t="s">
        <v>7</v>
      </c>
      <c r="G21" s="34">
        <f>494800-G25</f>
        <v>371100</v>
      </c>
      <c r="H21" s="35">
        <v>7.1349999999999998</v>
      </c>
      <c r="I21" s="28">
        <f>H21*G21</f>
        <v>2647798.5</v>
      </c>
    </row>
    <row r="22" spans="1:9">
      <c r="A22" s="14"/>
      <c r="B22" s="14"/>
      <c r="C22" s="32"/>
      <c r="D22" s="31"/>
      <c r="E22" s="4" t="s">
        <v>4</v>
      </c>
      <c r="F22" s="33"/>
      <c r="G22" s="34"/>
      <c r="H22" s="35"/>
      <c r="I22" s="28"/>
    </row>
    <row r="23" spans="1:9">
      <c r="A23" s="14"/>
      <c r="B23" s="14"/>
      <c r="C23" s="32"/>
      <c r="D23" s="31"/>
      <c r="E23" s="4" t="s">
        <v>11</v>
      </c>
      <c r="F23" s="33"/>
      <c r="G23" s="34"/>
      <c r="H23" s="35"/>
      <c r="I23" s="28"/>
    </row>
    <row r="24" spans="1:9" ht="27.6">
      <c r="A24" s="14"/>
      <c r="B24" s="14"/>
      <c r="C24" s="32"/>
      <c r="D24" s="31"/>
      <c r="E24" s="5" t="s">
        <v>12</v>
      </c>
      <c r="F24" s="33"/>
      <c r="G24" s="34"/>
      <c r="H24" s="35"/>
      <c r="I24" s="28"/>
    </row>
    <row r="25" spans="1:9">
      <c r="A25" s="23">
        <v>6</v>
      </c>
      <c r="B25" s="14"/>
      <c r="C25" s="30" t="s">
        <v>21</v>
      </c>
      <c r="D25" s="29">
        <v>461548</v>
      </c>
      <c r="E25" s="7" t="s">
        <v>10</v>
      </c>
      <c r="F25" s="24" t="s">
        <v>7</v>
      </c>
      <c r="G25" s="25">
        <f>494800*25%</f>
        <v>123700</v>
      </c>
      <c r="H25" s="26">
        <v>7.1349999999999998</v>
      </c>
      <c r="I25" s="20">
        <f>H25*G25</f>
        <v>882599.5</v>
      </c>
    </row>
    <row r="26" spans="1:9">
      <c r="A26" s="23"/>
      <c r="B26" s="14"/>
      <c r="C26" s="30"/>
      <c r="D26" s="29"/>
      <c r="E26" s="8" t="s">
        <v>4</v>
      </c>
      <c r="F26" s="24"/>
      <c r="G26" s="25"/>
      <c r="H26" s="26"/>
      <c r="I26" s="20"/>
    </row>
    <row r="27" spans="1:9">
      <c r="A27" s="23"/>
      <c r="B27" s="14"/>
      <c r="C27" s="30"/>
      <c r="D27" s="29"/>
      <c r="E27" s="8" t="s">
        <v>11</v>
      </c>
      <c r="F27" s="24"/>
      <c r="G27" s="25"/>
      <c r="H27" s="26"/>
      <c r="I27" s="20"/>
    </row>
    <row r="28" spans="1:9" ht="27.6">
      <c r="A28" s="23"/>
      <c r="B28" s="14"/>
      <c r="C28" s="30"/>
      <c r="D28" s="29"/>
      <c r="E28" s="9" t="s">
        <v>12</v>
      </c>
      <c r="F28" s="24"/>
      <c r="G28" s="25"/>
      <c r="H28" s="26"/>
      <c r="I28" s="20"/>
    </row>
    <row r="29" spans="1:9">
      <c r="A29" s="14">
        <v>7</v>
      </c>
      <c r="B29" s="14">
        <v>4</v>
      </c>
      <c r="C29" s="32" t="s">
        <v>19</v>
      </c>
      <c r="D29" s="31">
        <v>438910</v>
      </c>
      <c r="E29" s="3" t="s">
        <v>13</v>
      </c>
      <c r="F29" s="33" t="s">
        <v>7</v>
      </c>
      <c r="G29" s="34">
        <f>124120-G32</f>
        <v>93090</v>
      </c>
      <c r="H29" s="27">
        <v>6.5</v>
      </c>
      <c r="I29" s="28">
        <f>G29*H29</f>
        <v>605085</v>
      </c>
    </row>
    <row r="30" spans="1:9" ht="27.6">
      <c r="A30" s="14"/>
      <c r="B30" s="14"/>
      <c r="C30" s="32"/>
      <c r="D30" s="31"/>
      <c r="E30" s="4" t="s">
        <v>14</v>
      </c>
      <c r="F30" s="33"/>
      <c r="G30" s="34"/>
      <c r="H30" s="27"/>
      <c r="I30" s="28"/>
    </row>
    <row r="31" spans="1:9" ht="34.5" customHeight="1">
      <c r="A31" s="14"/>
      <c r="B31" s="14"/>
      <c r="C31" s="32"/>
      <c r="D31" s="31"/>
      <c r="E31" s="5" t="s">
        <v>15</v>
      </c>
      <c r="F31" s="33"/>
      <c r="G31" s="34"/>
      <c r="H31" s="27"/>
      <c r="I31" s="28"/>
    </row>
    <row r="32" spans="1:9">
      <c r="A32" s="13">
        <v>8</v>
      </c>
      <c r="B32" s="14"/>
      <c r="C32" s="22" t="s">
        <v>21</v>
      </c>
      <c r="D32" s="21">
        <v>438910</v>
      </c>
      <c r="E32" s="7" t="s">
        <v>13</v>
      </c>
      <c r="F32" s="18" t="s">
        <v>7</v>
      </c>
      <c r="G32" s="13">
        <f>124120*25%</f>
        <v>31030</v>
      </c>
      <c r="H32" s="19">
        <v>6.5</v>
      </c>
      <c r="I32" s="20">
        <f>H32*G32</f>
        <v>201695</v>
      </c>
    </row>
    <row r="33" spans="1:9" ht="27.6">
      <c r="A33" s="13"/>
      <c r="B33" s="14"/>
      <c r="C33" s="22"/>
      <c r="D33" s="21"/>
      <c r="E33" s="8" t="s">
        <v>14</v>
      </c>
      <c r="F33" s="18"/>
      <c r="G33" s="13"/>
      <c r="H33" s="19"/>
      <c r="I33" s="20"/>
    </row>
    <row r="34" spans="1:9" ht="36" customHeight="1">
      <c r="A34" s="13"/>
      <c r="B34" s="14"/>
      <c r="C34" s="22"/>
      <c r="D34" s="21"/>
      <c r="E34" s="9" t="s">
        <v>15</v>
      </c>
      <c r="F34" s="18"/>
      <c r="G34" s="13"/>
      <c r="H34" s="19"/>
      <c r="I34" s="20"/>
    </row>
    <row r="35" spans="1:9">
      <c r="I35" s="6"/>
    </row>
  </sheetData>
  <mergeCells count="61">
    <mergeCell ref="I5:I8"/>
    <mergeCell ref="G13:G16"/>
    <mergeCell ref="G21:G24"/>
    <mergeCell ref="H13:H16"/>
    <mergeCell ref="I13:I16"/>
    <mergeCell ref="H21:H24"/>
    <mergeCell ref="I21:I24"/>
    <mergeCell ref="H9:H12"/>
    <mergeCell ref="H17:H20"/>
    <mergeCell ref="I17:I20"/>
    <mergeCell ref="A29:A31"/>
    <mergeCell ref="F29:F31"/>
    <mergeCell ref="G29:G31"/>
    <mergeCell ref="G5:G8"/>
    <mergeCell ref="H5:H8"/>
    <mergeCell ref="A5:A8"/>
    <mergeCell ref="F5:F8"/>
    <mergeCell ref="A13:A16"/>
    <mergeCell ref="F13:F16"/>
    <mergeCell ref="A21:A24"/>
    <mergeCell ref="F21:F24"/>
    <mergeCell ref="C5:C8"/>
    <mergeCell ref="C13:C16"/>
    <mergeCell ref="C21:C24"/>
    <mergeCell ref="B21:B28"/>
    <mergeCell ref="D5:D8"/>
    <mergeCell ref="G9:G12"/>
    <mergeCell ref="A9:A12"/>
    <mergeCell ref="D25:D28"/>
    <mergeCell ref="C25:C28"/>
    <mergeCell ref="G17:G20"/>
    <mergeCell ref="F9:F12"/>
    <mergeCell ref="D9:D12"/>
    <mergeCell ref="C9:C12"/>
    <mergeCell ref="A17:A20"/>
    <mergeCell ref="H29:H31"/>
    <mergeCell ref="I29:I31"/>
    <mergeCell ref="D17:D20"/>
    <mergeCell ref="C17:C20"/>
    <mergeCell ref="B13:B20"/>
    <mergeCell ref="F17:F20"/>
    <mergeCell ref="D13:D16"/>
    <mergeCell ref="D21:D24"/>
    <mergeCell ref="D29:D31"/>
    <mergeCell ref="C29:C31"/>
    <mergeCell ref="A32:A34"/>
    <mergeCell ref="B29:B34"/>
    <mergeCell ref="A1:I3"/>
    <mergeCell ref="F32:F34"/>
    <mergeCell ref="G32:G34"/>
    <mergeCell ref="H32:H34"/>
    <mergeCell ref="I32:I34"/>
    <mergeCell ref="D32:D34"/>
    <mergeCell ref="C32:C34"/>
    <mergeCell ref="A25:A28"/>
    <mergeCell ref="F25:F28"/>
    <mergeCell ref="G25:G28"/>
    <mergeCell ref="H25:H28"/>
    <mergeCell ref="I25:I28"/>
    <mergeCell ref="I9:I12"/>
    <mergeCell ref="B5:B12"/>
  </mergeCells>
  <pageMargins left="0.511811024" right="0.511811024" top="0.78740157499999996" bottom="0.78740157499999996" header="0.31496062000000002" footer="0.31496062000000002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</dc:creator>
  <cp:lastModifiedBy>Luiza Carvalho</cp:lastModifiedBy>
  <cp:lastPrinted>2026-07-13T14:11:57Z</cp:lastPrinted>
  <dcterms:created xsi:type="dcterms:W3CDTF">2026-07-10T18:39:08Z</dcterms:created>
  <dcterms:modified xsi:type="dcterms:W3CDTF">2026-07-14T12:06:30Z</dcterms:modified>
</cp:coreProperties>
</file>